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25" i="1" l="1"/>
  <c r="Z24" i="1"/>
  <c r="Y24" i="1"/>
  <c r="AB7" i="1"/>
  <c r="AC4" i="1"/>
  <c r="AB4" i="1"/>
  <c r="AA27" i="1"/>
  <c r="Z27" i="1"/>
  <c r="Y27" i="1"/>
  <c r="Z25" i="1"/>
  <c r="AA25" i="1"/>
  <c r="AA24" i="1"/>
  <c r="Z18" i="1"/>
  <c r="X7" i="1"/>
  <c r="Y18" i="1"/>
  <c r="Z17" i="1"/>
  <c r="Y17" i="1"/>
  <c r="AA20" i="1"/>
  <c r="Z20" i="1"/>
  <c r="Y20" i="1"/>
  <c r="AA18" i="1"/>
  <c r="AA17" i="1"/>
</calcChain>
</file>

<file path=xl/sharedStrings.xml><?xml version="1.0" encoding="utf-8"?>
<sst xmlns="http://schemas.openxmlformats.org/spreadsheetml/2006/main" count="81" uniqueCount="58">
  <si>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</si>
  <si>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</si>
  <si>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</si>
  <si>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</si>
  <si>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</si>
  <si>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</si>
  <si>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</si>
  <si>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</si>
  <si>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</si>
  <si>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</si>
  <si>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</si>
  <si>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</si>
  <si>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</si>
  <si>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Mineralization of carbon-14-labeled plant residues in conventional tillage and no-till systems</t>
  </si>
  <si>
    <t xml:space="preserve">Sharifi M ; Zebarth B J; Burton D L; Drury C F; Grant C A; </t>
  </si>
  <si>
    <t>Soil Science Society of America Journal</t>
  </si>
  <si>
    <t>123-132</t>
  </si>
  <si>
    <t>Bernie.Zebarth@agr.gc.ca</t>
  </si>
  <si>
    <t>Canada</t>
  </si>
  <si>
    <t>Woodslee, Ontario</t>
  </si>
  <si>
    <t>Dfb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</si>
  <si>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</si>
  <si>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</si>
  <si>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</si>
  <si>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</si>
  <si>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conventional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</si>
  <si>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</si>
  <si>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</si>
  <si>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</si>
  <si>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</si>
  <si>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</si>
  <si>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</si>
  <si>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</si>
  <si>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no, standard error of the mean for all samples quoted (0.8)</t>
  </si>
  <si>
    <t>Overall SE</t>
  </si>
  <si>
    <t>Seems OK</t>
  </si>
  <si>
    <t>Table 1. Summary of selected chemical, physical, and biological characteristics of soil from the Woodslee, ON, site measured in
spring 2007 after tillage but before planting</t>
  </si>
  <si>
    <t>SOC (g/kg)</t>
  </si>
  <si>
    <t>Depth (cm)</t>
  </si>
  <si>
    <t>0-5</t>
  </si>
  <si>
    <t>0-10</t>
  </si>
  <si>
    <t>Conventional tillage</t>
  </si>
  <si>
    <t>No tillage</t>
  </si>
  <si>
    <t>SE</t>
  </si>
  <si>
    <t>Bulk density (Mg/m3)</t>
  </si>
  <si>
    <t xml:space="preserve">Soil depth was not compared under CT due to uniform plowing of the soil to a minimum depth of 17 cm. Crop residues are commonly surface applied under NT and incorporated under CT. </t>
  </si>
  <si>
    <t>ES</t>
  </si>
  <si>
    <t>0-15</t>
  </si>
  <si>
    <t>mean</t>
  </si>
  <si>
    <t>SD</t>
  </si>
  <si>
    <t>n</t>
  </si>
  <si>
    <t>Depth correction</t>
  </si>
  <si>
    <t>NT</t>
  </si>
  <si>
    <t>CT</t>
  </si>
  <si>
    <t>NT-CT</t>
  </si>
  <si>
    <t>stock</t>
  </si>
  <si>
    <t>conc</t>
  </si>
  <si>
    <t>SOC (Mg/ha)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</si>
</sst>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0" fontId="5" fillId="2" borderId="0" xfId="0" applyFont="1" applyFill="1"/>
    <xf numFmtId="0" fontId="0" fillId="0" borderId="0" xfId="0" applyAlignment="1">
      <alignment horizontal="center"/>
    </xf>
    <xf numFmtId="0" fontId="5" fillId="3" borderId="0" xfId="0" applyFont="1" applyFill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topLeftCell="M1" workbookViewId="0">
      <selection activeCell="W25" sqref="W25"/>
    </sheetView>
  </sheetViews>
  <sheetFormatPr baseColWidth="10" defaultColWidth="11" defaultRowHeight="15" x14ac:dyDescent="0"/>
  <sheetData>
    <row r="1" spans="1:2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29">
      <c r="A2" s="5">
        <v>10244592</v>
      </c>
      <c r="B2" s="6" t="s">
        <v>13</v>
      </c>
      <c r="C2" s="5" t="s">
        <v>14</v>
      </c>
      <c r="D2" s="5" t="s">
        <v>15</v>
      </c>
      <c r="E2" s="5">
        <v>2013</v>
      </c>
      <c r="F2" s="5">
        <v>77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42.216666666666598</v>
      </c>
      <c r="L2" s="8">
        <v>-82.733333333333306</v>
      </c>
      <c r="M2" s="5" t="s">
        <v>20</v>
      </c>
      <c r="N2" s="5" t="s">
        <v>24</v>
      </c>
      <c r="O2" s="5">
        <v>2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  <c r="AA2" s="5" t="s">
        <v>57</v>
      </c>
    </row>
    <row r="3" spans="1:29">
      <c r="W3" t="s">
        <v>38</v>
      </c>
      <c r="X3" t="s">
        <v>41</v>
      </c>
      <c r="Y3" t="s">
        <v>42</v>
      </c>
      <c r="AA3" t="s">
        <v>38</v>
      </c>
      <c r="AB3" t="s">
        <v>41</v>
      </c>
      <c r="AC3" t="s">
        <v>42</v>
      </c>
    </row>
    <row r="4" spans="1:29">
      <c r="A4" t="s">
        <v>45</v>
      </c>
      <c r="W4" t="s">
        <v>39</v>
      </c>
      <c r="X4">
        <v>15.2</v>
      </c>
      <c r="Y4">
        <v>19.100000000000001</v>
      </c>
      <c r="AA4" t="s">
        <v>39</v>
      </c>
      <c r="AB4">
        <f>X4*X11*5/10</f>
        <v>8.0559999999999992</v>
      </c>
      <c r="AC4">
        <f>Y4*Y11*5/10</f>
        <v>11.077999999999999</v>
      </c>
    </row>
    <row r="5" spans="1:29">
      <c r="W5" t="s">
        <v>40</v>
      </c>
      <c r="Y5">
        <v>13.9</v>
      </c>
      <c r="AA5" t="s">
        <v>40</v>
      </c>
    </row>
    <row r="6" spans="1:29">
      <c r="W6" t="s">
        <v>43</v>
      </c>
      <c r="X6" s="11">
        <v>0.8</v>
      </c>
      <c r="Y6" s="11"/>
      <c r="AA6" t="s">
        <v>43</v>
      </c>
      <c r="AB6" s="11"/>
      <c r="AC6" s="11"/>
    </row>
    <row r="7" spans="1:29">
      <c r="W7" t="s">
        <v>49</v>
      </c>
      <c r="X7" s="11">
        <f>X6*SQRT(8)</f>
        <v>2.2627416997969525</v>
      </c>
      <c r="Y7" s="11"/>
      <c r="AA7" t="s">
        <v>49</v>
      </c>
      <c r="AB7" s="11">
        <f>X7*AVERAGE(X11:Y11)*10/10</f>
        <v>2.5116432867746168</v>
      </c>
      <c r="AC7" s="11"/>
    </row>
    <row r="9" spans="1:29">
      <c r="W9" t="s">
        <v>44</v>
      </c>
    </row>
    <row r="10" spans="1:29">
      <c r="W10" t="s">
        <v>38</v>
      </c>
      <c r="X10" t="s">
        <v>41</v>
      </c>
      <c r="Y10" t="s">
        <v>42</v>
      </c>
    </row>
    <row r="11" spans="1:29">
      <c r="W11" t="s">
        <v>39</v>
      </c>
      <c r="X11">
        <v>1.06</v>
      </c>
      <c r="Y11">
        <v>1.1599999999999999</v>
      </c>
    </row>
    <row r="12" spans="1:29">
      <c r="W12" t="s">
        <v>40</v>
      </c>
      <c r="Y12">
        <v>1.27</v>
      </c>
    </row>
    <row r="13" spans="1:29">
      <c r="W13" t="s">
        <v>43</v>
      </c>
      <c r="X13" s="11">
        <v>0.02</v>
      </c>
      <c r="Y13" s="11"/>
    </row>
    <row r="15" spans="1:29">
      <c r="W15" t="s">
        <v>56</v>
      </c>
    </row>
    <row r="16" spans="1:29">
      <c r="W16" t="s">
        <v>46</v>
      </c>
      <c r="Y16" t="s">
        <v>52</v>
      </c>
      <c r="Z16" t="s">
        <v>53</v>
      </c>
      <c r="AA16" s="10" t="s">
        <v>54</v>
      </c>
    </row>
    <row r="17" spans="23:27">
      <c r="W17" t="s">
        <v>47</v>
      </c>
      <c r="X17" t="s">
        <v>48</v>
      </c>
      <c r="Y17">
        <f>Y4</f>
        <v>19.100000000000001</v>
      </c>
      <c r="Z17">
        <f>X4</f>
        <v>15.2</v>
      </c>
      <c r="AA17" s="10">
        <f>Y17-Z17</f>
        <v>3.9000000000000021</v>
      </c>
    </row>
    <row r="18" spans="23:27">
      <c r="X18" t="s">
        <v>49</v>
      </c>
      <c r="Y18">
        <f>X7</f>
        <v>2.2627416997969525</v>
      </c>
      <c r="Z18">
        <f>Y18</f>
        <v>2.2627416997969525</v>
      </c>
      <c r="AA18" s="10">
        <f>Z18</f>
        <v>2.2627416997969525</v>
      </c>
    </row>
    <row r="19" spans="23:27">
      <c r="X19" t="s">
        <v>50</v>
      </c>
      <c r="Y19">
        <v>4</v>
      </c>
      <c r="Z19">
        <v>4</v>
      </c>
      <c r="AA19" s="10">
        <v>8</v>
      </c>
    </row>
    <row r="20" spans="23:27">
      <c r="X20" t="s">
        <v>51</v>
      </c>
      <c r="Y20">
        <f>1/3</f>
        <v>0.33333333333333331</v>
      </c>
      <c r="Z20">
        <f>1/3</f>
        <v>0.33333333333333331</v>
      </c>
      <c r="AA20" s="10">
        <f>1/3</f>
        <v>0.33333333333333331</v>
      </c>
    </row>
    <row r="22" spans="23:27">
      <c r="W22" t="s">
        <v>55</v>
      </c>
    </row>
    <row r="23" spans="23:27">
      <c r="W23" t="s">
        <v>46</v>
      </c>
      <c r="Y23" t="s">
        <v>52</v>
      </c>
      <c r="Z23" t="s">
        <v>53</v>
      </c>
      <c r="AA23" s="12" t="s">
        <v>54</v>
      </c>
    </row>
    <row r="24" spans="23:27">
      <c r="W24" t="s">
        <v>39</v>
      </c>
      <c r="X24" t="s">
        <v>48</v>
      </c>
      <c r="Y24">
        <f>AC4</f>
        <v>11.077999999999999</v>
      </c>
      <c r="Z24">
        <f>AB4</f>
        <v>8.0559999999999992</v>
      </c>
      <c r="AA24" s="12">
        <f>Y24-Z24</f>
        <v>3.0220000000000002</v>
      </c>
    </row>
    <row r="25" spans="23:27">
      <c r="X25" t="s">
        <v>49</v>
      </c>
      <c r="Y25">
        <f>AB7</f>
        <v>2.5116432867746168</v>
      </c>
      <c r="Z25">
        <f>Y25</f>
        <v>2.5116432867746168</v>
      </c>
      <c r="AA25" s="12">
        <f>Z25</f>
        <v>2.5116432867746168</v>
      </c>
    </row>
    <row r="26" spans="23:27">
      <c r="X26" t="s">
        <v>50</v>
      </c>
      <c r="Y26">
        <v>4</v>
      </c>
      <c r="Z26">
        <v>4</v>
      </c>
      <c r="AA26" s="12">
        <v>8</v>
      </c>
    </row>
    <row r="27" spans="23:27">
      <c r="X27" t="s">
        <v>51</v>
      </c>
      <c r="Y27">
        <f>1/3</f>
        <v>0.33333333333333331</v>
      </c>
      <c r="Z27">
        <f>1/3</f>
        <v>0.33333333333333331</v>
      </c>
      <c r="AA27" s="12">
        <f>1/3</f>
        <v>0.33333333333333331</v>
      </c>
    </row>
  </sheetData>
  <mergeCells count="5">
    <mergeCell ref="X6:Y6"/>
    <mergeCell ref="X13:Y13"/>
    <mergeCell ref="X7:Y7"/>
    <mergeCell ref="AB6:AC6"/>
    <mergeCell ref="AB7:AC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2015-07-13T09:53:28Z</dcterms:created>
  <dcterms:modified xsi:type="dcterms:W3CDTF">2016-04-20T07:08:19Z</dcterms:modified>
</cp:coreProperties>
</file>